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ekcja48\ROK 2026\DZP-271    26 - Dokumentacja zamówień publicznych\DZP-271-109_26 - Dostawa jednorazówki\robocze\"/>
    </mc:Choice>
  </mc:AlternateContent>
  <xr:revisionPtr revIDLastSave="0" documentId="13_ncr:1_{8EE1CDC0-E5B4-415B-ABB9-5F830C3B00AB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1e" sheetId="1" r:id="rId1"/>
  </sheets>
  <calcPr calcId="191029" fullPrecision="0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" i="1" l="1"/>
  <c r="J21" i="1" s="1"/>
  <c r="I21" i="1" s="1"/>
  <c r="G20" i="1"/>
  <c r="J20" i="1" s="1"/>
  <c r="I20" i="1" s="1"/>
  <c r="G19" i="1"/>
  <c r="J19" i="1" s="1"/>
  <c r="I19" i="1" s="1"/>
  <c r="G18" i="1"/>
  <c r="J18" i="1" s="1"/>
  <c r="I18" i="1" s="1"/>
  <c r="G17" i="1"/>
  <c r="J17" i="1" s="1"/>
  <c r="I17" i="1" s="1"/>
  <c r="G16" i="1"/>
  <c r="J16" i="1" s="1"/>
  <c r="I16" i="1" s="1"/>
  <c r="G15" i="1"/>
  <c r="J15" i="1" s="1"/>
  <c r="I15" i="1" s="1"/>
  <c r="G14" i="1"/>
  <c r="J14" i="1" s="1"/>
  <c r="I14" i="1" s="1"/>
  <c r="G13" i="1"/>
  <c r="J13" i="1" s="1"/>
  <c r="I13" i="1" s="1"/>
  <c r="G12" i="1"/>
  <c r="J12" i="1" s="1"/>
  <c r="I12" i="1" s="1"/>
  <c r="G11" i="1"/>
  <c r="J11" i="1" s="1"/>
  <c r="I11" i="1" s="1"/>
  <c r="G10" i="1"/>
  <c r="J10" i="1" s="1"/>
  <c r="I10" i="1" s="1"/>
  <c r="G9" i="1"/>
  <c r="J9" i="1" s="1"/>
  <c r="I9" i="1" s="1"/>
  <c r="G8" i="1"/>
  <c r="J8" i="1" s="1"/>
  <c r="I8" i="1" s="1"/>
  <c r="G7" i="1"/>
  <c r="J7" i="1" s="1"/>
  <c r="I7" i="1" s="1"/>
  <c r="G6" i="1"/>
  <c r="J6" i="1" s="1"/>
  <c r="I6" i="1" s="1"/>
  <c r="G5" i="1"/>
  <c r="J5" i="1" l="1"/>
  <c r="I5" i="1" s="1"/>
  <c r="J22" i="1" l="1"/>
  <c r="I22" i="1"/>
  <c r="G22" i="1"/>
</calcChain>
</file>

<file path=xl/sharedStrings.xml><?xml version="1.0" encoding="utf-8"?>
<sst xmlns="http://schemas.openxmlformats.org/spreadsheetml/2006/main" count="64" uniqueCount="46">
  <si>
    <t xml:space="preserve">
Wartość 
VAT</t>
  </si>
  <si>
    <t>b</t>
  </si>
  <si>
    <t>c</t>
  </si>
  <si>
    <t>a</t>
  </si>
  <si>
    <t>l.p</t>
  </si>
  <si>
    <t>SUMA:</t>
  </si>
  <si>
    <t>op.</t>
  </si>
  <si>
    <t>...............................................</t>
  </si>
  <si>
    <t>(miejsce, data)</t>
  </si>
  <si>
    <t>Opis przedmiotu zamówienia</t>
  </si>
  <si>
    <t>Cena jedn.
netto</t>
  </si>
  <si>
    <t xml:space="preserve">
VAT
%</t>
  </si>
  <si>
    <t xml:space="preserve">Ilość
op. </t>
  </si>
  <si>
    <t xml:space="preserve">
Wartość netto</t>
  </si>
  <si>
    <t>Wartość brutto</t>
  </si>
  <si>
    <t>Op.=36 saszetek</t>
  </si>
  <si>
    <t>CZĘŚĆ 5  –  szwy chirurgiczne</t>
  </si>
  <si>
    <t>d</t>
  </si>
  <si>
    <t>e</t>
  </si>
  <si>
    <t>(kwalifikowany podpis/podpisy elektroniczny lub osobisty lub zaufany osoby/osób uprawnionych/upoważnionych do reprezentowania wykonawcy)</t>
  </si>
  <si>
    <t>g</t>
  </si>
  <si>
    <t>h=fxg</t>
  </si>
  <si>
    <t>i</t>
  </si>
  <si>
    <t>j=k-h</t>
  </si>
  <si>
    <t>k=hxi+h</t>
  </si>
  <si>
    <t>Nazwa handlowa, Producent</t>
  </si>
  <si>
    <t>FORMULARZ CENOWY</t>
  </si>
  <si>
    <t>Załącznik nr 1e do SWZ</t>
  </si>
  <si>
    <r>
      <t xml:space="preserve">Nici chirurgiczne niewchłanialne, syntetyczne, monofilamentowe, wykonane z polimeru Poliamidu 6/66 (barwionym na niebiesko), Poliamidu 6.6 (barwionym na czarno) oraz Poliamidu 6 (bezbarwnego), stosowane w zamykaniu ran powierzchownych i chirurgii plastycznej, stosowany w neurochirurgii. Charakterystyka: nici chirurgiczne niewchłanialne, rozmiar: </t>
    </r>
    <r>
      <rPr>
        <b/>
        <sz val="10"/>
        <rFont val="Calibri"/>
        <family val="2"/>
        <charset val="238"/>
        <scheme val="minor"/>
      </rPr>
      <t>USP 3/0., długość: 45cm.,igła: DS16, 3/8 koła, igła odwrotnie tnąca</t>
    </r>
    <r>
      <rPr>
        <sz val="10"/>
        <rFont val="Calibri"/>
        <family val="2"/>
        <charset val="238"/>
        <scheme val="minor"/>
      </rPr>
      <t>. Cechy szwu:  giętki- łatwy w manipulowaniu i wiązaniu, gładkość przejścia przez tkanki- brak traumatyzacji tkanki, idealna zgodność tkankowa. Wskazania: szycie skóry (szew śródskórny, tkanka podskórna), chirurgia plastyczna i rekonstrukcyjna, mikrochirurgia. Cechy szwu:  giętki- łatwy w manipulowaniu i wiązaniu, gładkość przejścia przez tkanki- brak traumatyzacji tkanki, idealna zgodność tkankowa. Wskazania: szycie skóry (szew śródskórny, tkanka podskórna), chirurgia plastyczna i rekonstrukcyjna, mikrochirurgia.</t>
    </r>
  </si>
  <si>
    <r>
      <t xml:space="preserve">Nici chirurgiczne niewchłanialne, syntetyczne, monofilamentowe, wykonane z polimeru Poliamidu 6/66 (barwionym na niebiesko), Poliamidu 6.6 (barwionym na czarno) oraz Poliamidu 6 (bezbarwnego), stosowane w zamykaniu ran powierzchownych i chirurgii plastycznej, stosowany w neurochirurgii. Charakterystyka: nici chirurgiczne niewchłanialne, rozmiar: </t>
    </r>
    <r>
      <rPr>
        <b/>
        <sz val="10"/>
        <rFont val="Calibri"/>
        <family val="2"/>
        <charset val="238"/>
        <scheme val="minor"/>
      </rPr>
      <t>USP 3/0., długość: 45cm.,igła: DS19, 3/8 koła, igła odwrotnie tnąca.</t>
    </r>
    <r>
      <rPr>
        <sz val="10"/>
        <rFont val="Calibri"/>
        <family val="2"/>
        <charset val="238"/>
        <scheme val="minor"/>
      </rPr>
      <t xml:space="preserve"> Cechy szwu:  giętki- łatwy w manipulowaniu i wiązaniu, gładkość przejścia przez tkanki- brak traumatyzacji tkanki, idealna zgodność tkankowa. Wskazania: szycie skóry (szew śródskórny, tkanka podskórna), chirurgia plastyczna i rekonstrukcyjna, mikrochirurgia.</t>
    </r>
  </si>
  <si>
    <r>
      <t xml:space="preserve">Nici chirurgiczne niewchłanialne, syntetyczne, monofilamentowe, wykonane z polimeru Poliamidu 6/66 (barwionym na niebiesko), Poliamidu 6.6 (barwionym na czarno) oraz Poliamidu 6 (bezbarwnego), stosowane w zamykaniu ran powierzchownych i chirurgii plastycznej, stosowany w neurochirurgii. Charakterystyka: nici chirurgiczne niewchłanialne, rozmiar: </t>
    </r>
    <r>
      <rPr>
        <b/>
        <sz val="10"/>
        <rFont val="Calibri"/>
        <family val="2"/>
        <charset val="238"/>
        <scheme val="minor"/>
      </rPr>
      <t>USP 6/0., długość: 45cm.,igła: DS16, 3/8 koła, igła odwrotnie tnąca</t>
    </r>
    <r>
      <rPr>
        <sz val="10"/>
        <rFont val="Calibri"/>
        <family val="2"/>
        <charset val="238"/>
        <scheme val="minor"/>
      </rPr>
      <t>. Cechy szwu:  giętki- łatwy w manipulowaniu i wiązaniu, gładkość przejścia przez tkanki- brak traumatyzacji tkanki, idealna zgodność tkankowa. Wskazania: szycie skóry (szew śródskórny, tkanka podskórna), chirurgia plastyczna i rekonstrukcyjna, mikrochirurgia.</t>
    </r>
  </si>
  <si>
    <r>
      <t xml:space="preserve">Nici chirurgiczne syntetyczne wchłanialne, plecione o krótkim okresie wchłaniania, wykonanym z Poliglaktyny 910.  Rozmiar nici: </t>
    </r>
    <r>
      <rPr>
        <b/>
        <sz val="10"/>
        <rFont val="Calibri"/>
        <family val="2"/>
        <charset val="238"/>
        <scheme val="minor"/>
      </rPr>
      <t>4/0,długość nici: 45 cm, kolor nici: bezbarwny, rozmiar igły: DS16 - igła odwrotnie tnąca 3/8 koła.</t>
    </r>
    <r>
      <rPr>
        <sz val="10"/>
        <rFont val="Calibri"/>
        <family val="2"/>
        <charset val="238"/>
        <scheme val="minor"/>
      </rPr>
      <t xml:space="preserve"> Charakterystyka nici: struktura: pleciona, skład chemiczny: Poliglaktyna 910 (kopolimer 90% glikolidu i 10% L-laktydu), powleczenie: Poliglaktyna 370+ stearynian wapnia, materiał: Syntetyczny, absorpcja: 42 dni (proces hydrolizy), zdolność podtrzymywania tkankowego: 50%- 5 dni, 0% początkowej siły podtrzymywania tkankowego po 10-14 dni od zaimplantowania, sterylizacja: Promienie Gamma.  Cechy: dzięki unikalnej strukturze glikolidu i L-laktydu oraz powleczeniu stearynianem wapnia szew posiada gładką powierzchnię, co ułatwia przejście przez tkanki, nie traumatyzując ich, nadzwyczajna elastyczność i giętkość szwu zapewnia wyjątkową poręczność i komfort pacjenta, szybki profil degradacji dla najbardziej komfortowej rekonwalescencji pacjenta, bez potrzeby usuwania szwu.</t>
    </r>
  </si>
  <si>
    <r>
      <t xml:space="preserve">Nici chirurgiczne syntetyczne wchłanialne, plecione o krótkim okresie wchłaniania, wykonanym z Poliglaktyny 910.  </t>
    </r>
    <r>
      <rPr>
        <b/>
        <sz val="10"/>
        <color rgb="FF000000"/>
        <rFont val="Calibri"/>
        <family val="2"/>
        <scheme val="minor"/>
      </rPr>
      <t>Rozmiar nici: 6/0,długość nici: 70</t>
    </r>
    <r>
      <rPr>
        <b/>
        <sz val="10"/>
        <rFont val="Calibri"/>
        <family val="2"/>
        <scheme val="minor"/>
      </rPr>
      <t xml:space="preserve"> cm</t>
    </r>
    <r>
      <rPr>
        <b/>
        <sz val="10"/>
        <color rgb="FF000000"/>
        <rFont val="Calibri"/>
        <family val="2"/>
        <scheme val="minor"/>
      </rPr>
      <t xml:space="preserve"> kolor bezbarwny, rozmiar igły: DS12 - igła odwrotnie tnąca 3/8 koła</t>
    </r>
    <r>
      <rPr>
        <sz val="10"/>
        <color rgb="FF000000"/>
        <rFont val="Calibri"/>
        <family val="2"/>
        <charset val="238"/>
        <scheme val="minor"/>
      </rPr>
      <t xml:space="preserve">. Charakterystyka nici: struktura: pleciona, skład chemiczny: Poliglaktyna 910 (kopolimer 90% glikolidu i 10% L-laktydu), powleczenie: Poliglaktyna 370+ stearynian wapnia, materiał: Syntetyczny, absorpcja: 42 dni (proces hydrolizy), zdolność podtrzymywania tkankowego: 50%- 5 dni, 0% początkowej siły podtrzymywania tkankowego po 10-14 dni od zaimplantowania, sterylizacja: Promienie Gamma.  Cechy: dzięki unikalnej strukturze glikolidu i L-laktydu oraz powleczeniu stearynianem wapnia szew posiada gładką powierzchnię, co ułatwia przejście przez tkanki, nie traumatyzując ich, nadzwyczajna elastyczność i giętkość szwu zapewnia wyjątkową poręczność i komfort pacjenta, szybki profil degradacji dla najbardziej komfortowej rekonwalescencji pacjenta, bez potrzeby usuwania szwu. </t>
    </r>
  </si>
  <si>
    <t>Sprawa znak: DZP-271-109/26</t>
  </si>
  <si>
    <r>
      <t>Nici chirurgiczne niewchłanialne, syntetyczne, monofilamentowe, wykonane z polimeru Poliamidu 6/66 (</t>
    </r>
    <r>
      <rPr>
        <sz val="10"/>
        <color rgb="FFFF0000"/>
        <rFont val="Calibri"/>
        <family val="2"/>
        <charset val="238"/>
        <scheme val="minor"/>
      </rPr>
      <t>barwionym na niebiesko</t>
    </r>
    <r>
      <rPr>
        <sz val="10"/>
        <color rgb="FF000000"/>
        <rFont val="Calibri"/>
        <family val="2"/>
        <charset val="238"/>
        <scheme val="minor"/>
      </rPr>
      <t xml:space="preserve">), Poliamidu 6.6 (barwionym na czarno) oraz Poliamidu 6 (bezbarwnego), stosowane w zamykaniu ran powierzchownych i chirurgii plastycznej, stosowany w neurochirurgii. Charakterystyka: nici chirurgiczne niewchłanialne, rozmiar: </t>
    </r>
    <r>
      <rPr>
        <b/>
        <sz val="10"/>
        <color rgb="FF000000"/>
        <rFont val="Calibri"/>
        <family val="2"/>
        <charset val="238"/>
        <scheme val="minor"/>
      </rPr>
      <t>USP 4/0., długość: 75cm.,igła: DS16, 3/8 koła, igła odwrotnie tnąca</t>
    </r>
    <r>
      <rPr>
        <sz val="10"/>
        <color rgb="FF000000"/>
        <rFont val="Calibri"/>
        <family val="2"/>
        <charset val="238"/>
        <scheme val="minor"/>
      </rPr>
      <t>.  Cechy szwu:  giętki- łatwy w manipulowaniu i wiązaniu, gładkość przejścia przez tkanki- brak traumatyzacji tkanki, idealna zgodność tkankowa. Wskazania: szycie skóry (szew śródskórny, tkanka podskórna), chirurgia plastyczna i rekonstrukcyjna, mikrochirurgia.</t>
    </r>
  </si>
  <si>
    <r>
      <t xml:space="preserve">Nici chirurgiczne niewchłanialne, syntetyczne, monofilamentowe, wykonane z polimeru Poliamidu 6/66 </t>
    </r>
    <r>
      <rPr>
        <b/>
        <sz val="10"/>
        <color rgb="FFFF0000"/>
        <rFont val="Calibri"/>
        <family val="2"/>
        <charset val="238"/>
        <scheme val="minor"/>
      </rPr>
      <t>(barwionym na niebiesko</t>
    </r>
    <r>
      <rPr>
        <sz val="10"/>
        <rFont val="Calibri"/>
        <family val="2"/>
        <charset val="238"/>
        <scheme val="minor"/>
      </rPr>
      <t xml:space="preserve">), Poliamidu 6.6 (barwionym na czarno) oraz Poliamidu 6 (bezbarwnego), stosowane w zamykaniu ran powierzchownych i chirurgii plastycznej, stosowany w neurochirurgii. Charakterystyka: nici chirurgiczne niewchłanialne, rozmiar: </t>
    </r>
    <r>
      <rPr>
        <b/>
        <sz val="10"/>
        <rFont val="Calibri"/>
        <family val="2"/>
        <charset val="238"/>
        <scheme val="minor"/>
      </rPr>
      <t>USP 4/0., długość: 45cm.,igła: DS19, 3/8 koła, igła odwrotnie tnąca.</t>
    </r>
    <r>
      <rPr>
        <sz val="10"/>
        <rFont val="Calibri"/>
        <family val="2"/>
        <charset val="238"/>
        <scheme val="minor"/>
      </rPr>
      <t xml:space="preserve"> Cechy szwu:  giętki- łatwy w manipulowaniu i wiązaniu, gładkość przejścia przez tkanki- brak traumatyzacji tkanki, idealna zgodność tkankowa. Wskazania: szycie skóry (szew śródskórny, tkanka podskórna), chirurgia plastyczna i rekonstrukcyjna, mikrochirurgia.</t>
    </r>
  </si>
  <si>
    <r>
      <t xml:space="preserve">Nici chirurgiczne niewchłanialne, syntetyczne, monofilamentowe, wykonane z polimeru Poliamidu 6/66 </t>
    </r>
    <r>
      <rPr>
        <sz val="10"/>
        <color rgb="FFFF0000"/>
        <rFont val="Calibri"/>
        <family val="2"/>
        <charset val="238"/>
        <scheme val="minor"/>
      </rPr>
      <t>(barwionym na niebiesko)</t>
    </r>
    <r>
      <rPr>
        <sz val="10"/>
        <color rgb="FF000000"/>
        <rFont val="Calibri"/>
        <family val="2"/>
        <charset val="238"/>
        <scheme val="minor"/>
      </rPr>
      <t xml:space="preserve">, Poliamidu 6.6 (barwionym na czarno) oraz Poliamidu 6 (bezbarwnego), stosowane w zamykaniu ran powierzchownych i chirurgii plastycznej, stosowany w neurochirurgii. Charakterystyka: nici chirurgiczne niewchłanialne, rozmiar: </t>
    </r>
    <r>
      <rPr>
        <b/>
        <sz val="10"/>
        <color rgb="FF000000"/>
        <rFont val="Calibri"/>
        <family val="2"/>
        <charset val="238"/>
        <scheme val="minor"/>
      </rPr>
      <t>USP 5/0., długość: 45cm.,igła: DS16, 3/8 koła, igła odwrotnie tnąca</t>
    </r>
    <r>
      <rPr>
        <sz val="10"/>
        <color rgb="FF000000"/>
        <rFont val="Calibri"/>
        <family val="2"/>
        <charset val="238"/>
        <scheme val="minor"/>
      </rPr>
      <t>. Cechy szwu:  giętki- łatwy w manipulowaniu i wiązaniu, gładkość przejścia przez tkanki- brak traumatyzacji tkanki, idealna zgodność tkankowa. Wskazania: szycie skóry (szew śródskórny, tkanka podskórna), chirurgia plastyczna i rekonstrukcyjna, mikrochirurgia.</t>
    </r>
  </si>
  <si>
    <r>
      <t xml:space="preserve">Nici chirurgiczne niewchłanialne, syntetyczne, monofilamentowe, wykonane z polimeru Poliamidu 6/66 </t>
    </r>
    <r>
      <rPr>
        <b/>
        <sz val="10"/>
        <color rgb="FFFF0000"/>
        <rFont val="Calibri"/>
        <family val="2"/>
        <charset val="238"/>
        <scheme val="minor"/>
      </rPr>
      <t>(barwionym na niebiesko</t>
    </r>
    <r>
      <rPr>
        <sz val="10"/>
        <color rgb="FF000000"/>
        <rFont val="Calibri"/>
        <family val="2"/>
        <charset val="238"/>
        <scheme val="minor"/>
      </rPr>
      <t xml:space="preserve">), Poliamidu 6.6 (barwionym na czarno) oraz Poliamidu 6 (bezbarwnego), stosowane w zamykaniu ran powierzchownych i chirurgii plastycznej, stosowany w neurochirurgii. Charakterystyka: nici chirurgiczne niewchłanialne, rozmiar: </t>
    </r>
    <r>
      <rPr>
        <b/>
        <sz val="10"/>
        <color rgb="FF000000"/>
        <rFont val="Calibri"/>
        <family val="2"/>
        <charset val="238"/>
        <scheme val="minor"/>
      </rPr>
      <t>USP 6/0., długość: 45cm.,igła: DS12, 3/8 koła, igła odwrotnie tnąca</t>
    </r>
    <r>
      <rPr>
        <sz val="10"/>
        <color rgb="FF000000"/>
        <rFont val="Calibri"/>
        <family val="2"/>
        <charset val="238"/>
        <scheme val="minor"/>
      </rPr>
      <t>. Cechy szwu:  giętki- łatwy w manipulowaniu i wiązaniu, gładkość przejścia przez tkanki- brak traumatyzacji tkanki, idealna zgodność tkankowa. Wskazania: szycie skóry (szew śródskórny, tkanka podskórna), chirurgia plastyczna i rekonstrukcyjna, mikrochirurgia.</t>
    </r>
  </si>
  <si>
    <r>
      <t xml:space="preserve">Nici chirurgiczne niewchłanialne, syntetyczne, monofilamentowe, wykonane z polimeru Poliamidu 6/66 </t>
    </r>
    <r>
      <rPr>
        <b/>
        <sz val="10"/>
        <color rgb="FFFF0000"/>
        <rFont val="Calibri"/>
        <family val="2"/>
        <charset val="238"/>
        <scheme val="minor"/>
      </rPr>
      <t>(barwionym na niebiesko)</t>
    </r>
    <r>
      <rPr>
        <b/>
        <sz val="10"/>
        <rFont val="Calibri"/>
        <family val="2"/>
        <charset val="238"/>
        <scheme val="minor"/>
      </rPr>
      <t xml:space="preserve">, </t>
    </r>
    <r>
      <rPr>
        <sz val="10"/>
        <rFont val="Calibri"/>
        <family val="2"/>
        <charset val="238"/>
        <scheme val="minor"/>
      </rPr>
      <t xml:space="preserve">Poliamidu 6.6 (barwionym na czarno) oraz Poliamidu 6 </t>
    </r>
    <r>
      <rPr>
        <sz val="10"/>
        <color rgb="FFFF0000"/>
        <rFont val="Calibri"/>
        <family val="2"/>
        <charset val="238"/>
        <scheme val="minor"/>
      </rPr>
      <t xml:space="preserve">(bezbarwnego), </t>
    </r>
    <r>
      <rPr>
        <sz val="10"/>
        <rFont val="Calibri"/>
        <family val="2"/>
        <charset val="238"/>
        <scheme val="minor"/>
      </rPr>
      <t xml:space="preserve">stosowane w zamykaniu ran powierzchownych i chirurgii plastycznej, stosowany w neurochirurgii. Charakterystyka: nici chirurgiczne niewchłanialne, rozmiar: </t>
    </r>
    <r>
      <rPr>
        <b/>
        <sz val="10"/>
        <rFont val="Calibri"/>
        <family val="2"/>
        <charset val="238"/>
        <scheme val="minor"/>
      </rPr>
      <t>USP 4/0., długość: 45cm.,igła: DS16, 3/8 koła, igła odwrotnie tnąca.</t>
    </r>
    <r>
      <rPr>
        <sz val="10"/>
        <rFont val="Calibri"/>
        <family val="2"/>
        <charset val="238"/>
        <scheme val="minor"/>
      </rPr>
      <t xml:space="preserve">  Cechy szwu:  giętki- łatwy w manipulowaniu i wiązaniu, gładkość przejścia przez tkanki- brak traumatyzacji tkanki, idealna zgodność tkankowa. Wskazania: szycie skóry (szew śródskórny, tkanka podskórna), chirurgia plastyczna i rekonstrukcyjna, mikrochirurgia.</t>
    </r>
  </si>
  <si>
    <r>
      <t xml:space="preserve">Nici chirurgiczne syntetyczne, monofilamentowe, wchłanialne o średnim okresie wchłaniania, wykonanym z glikonatu. Rozmiar nici: </t>
    </r>
    <r>
      <rPr>
        <b/>
        <sz val="10"/>
        <color rgb="FF000000"/>
        <rFont val="Calibri"/>
        <family val="2"/>
        <charset val="238"/>
        <scheme val="minor"/>
      </rPr>
      <t>5/0,długość nici: 45 cm, kolor nici:</t>
    </r>
    <r>
      <rPr>
        <b/>
        <sz val="10"/>
        <color rgb="FFFF0000"/>
        <rFont val="Calibri"/>
        <family val="2"/>
        <charset val="238"/>
        <scheme val="minor"/>
      </rPr>
      <t xml:space="preserve"> fioletowy, </t>
    </r>
    <r>
      <rPr>
        <b/>
        <sz val="10"/>
        <color rgb="FF000000"/>
        <rFont val="Calibri"/>
        <family val="2"/>
        <charset val="238"/>
        <scheme val="minor"/>
      </rPr>
      <t>rozmiar igły: DS16 - igła odwrotnie tnąca 3/8 koła. Opakowanie redukujące pamięć skrętu szwu.</t>
    </r>
    <r>
      <rPr>
        <sz val="10"/>
        <color rgb="FF000000"/>
        <rFont val="Calibri"/>
        <family val="2"/>
        <charset val="238"/>
        <scheme val="minor"/>
      </rPr>
      <t xml:space="preserve"> Skład chemiczny: Glikonat (72% Glikolid, 14% Trimetylenocarbonate, 14% Caprolakton), powleczenie: niepowlekany, materiał: Syntetyczny, absorpcja: 60-90 dni (proces hydrolizy), zdolność podtrzymywania tkankowego: 50%, 13-14 dni po zaimplantowaniu, sterylizacja: Tlenek etylenu. Cechy: wyższa początkowa wytrzymałość na rozciąganie,profil degradacji idealny dla tkanek miękkich, gładkość przejścia przez tkanki- ograniczenie traumatyzacji tkanki, doskonała giętkość i elastyczność szwu ułatwia manipulowanie szwem i wykonywanie węzłów. Wskazania: chirurgia plastyczna i rekonstrukcyjna, szycie skóry (szew śródskórny, tkanka podskórna), podwiązki.</t>
    </r>
  </si>
  <si>
    <r>
      <t xml:space="preserve">Nici chirurgiczne syntetyczne, monofilamentowe, wchłanialne o średnim okresie wchłaniania, wykonanym z glikonatu. </t>
    </r>
    <r>
      <rPr>
        <b/>
        <sz val="10"/>
        <rFont val="Calibri"/>
        <family val="2"/>
        <charset val="238"/>
        <scheme val="minor"/>
      </rPr>
      <t>Rozmiar nici: 3/0,długość nici: 45cm, kolor nici:</t>
    </r>
    <r>
      <rPr>
        <b/>
        <sz val="10"/>
        <color rgb="FFFF0000"/>
        <rFont val="Calibri"/>
        <family val="2"/>
        <scheme val="minor"/>
      </rPr>
      <t xml:space="preserve"> fioletowy</t>
    </r>
    <r>
      <rPr>
        <b/>
        <sz val="10"/>
        <rFont val="Calibri"/>
        <family val="2"/>
        <charset val="238"/>
        <scheme val="minor"/>
      </rPr>
      <t>, rozmiar igły: DS16 - igła odwrotnie tnąca 3/8 koła.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scheme val="minor"/>
      </rPr>
      <t>Opakowanie redukujące pamięć skrętu szwu</t>
    </r>
    <r>
      <rPr>
        <sz val="10"/>
        <rFont val="Calibri"/>
        <family val="2"/>
        <charset val="238"/>
        <scheme val="minor"/>
      </rPr>
      <t>. Skład chemiczny: Glikonat (72% Glikolid, 14% Trimetylenocarbonate, 14% Caprolakton), powleczenie: niepowlekany, materiał: Syntetyczny, absorpcja: 60-90 dni (proces hydrolizy), zdolność podtrzymywania tkankowego: 50%, 13-14 dni po zaimplantowaniu, sterylizacja: Tlenek etylenu. Cechy: wyższa początkowa wytrzymałość na rozciąganie, profil degradacji idealny dla tkanek miękkich, gładkość przejścia przez tkanki- ograniczenie traumatyzacji tkanki, doskonała giętkość i elastyczność szwu ułatwia manipulowanie szwem i wykonywanie węzłów. Wskazania: chirurgia plastyczna i rekonstrukcyjna, szycie skóry (szew śródskórny, tkanka podskórna), podwiązki. Pakowane po 36 saszetek</t>
    </r>
  </si>
  <si>
    <r>
      <t xml:space="preserve">Nici chirurgiczne syntetyczne, monofilamentowe, wchłanialne o średnim okresie wchłaniania, wykonanym z glikonatu. </t>
    </r>
    <r>
      <rPr>
        <b/>
        <sz val="10"/>
        <rFont val="Calibri"/>
        <family val="2"/>
        <charset val="238"/>
        <scheme val="minor"/>
      </rPr>
      <t xml:space="preserve">Rozmiar nici: 4/0,długość nici: 45 cm, kolor nici: </t>
    </r>
    <r>
      <rPr>
        <b/>
        <sz val="10"/>
        <color rgb="FFFF0000"/>
        <rFont val="Calibri"/>
        <family val="2"/>
        <scheme val="minor"/>
      </rPr>
      <t>fioletowy</t>
    </r>
    <r>
      <rPr>
        <b/>
        <sz val="10"/>
        <rFont val="Calibri"/>
        <family val="2"/>
        <charset val="238"/>
        <scheme val="minor"/>
      </rPr>
      <t>, rozmiar igły: DS16 - igła odwrotnie tnąca 3/8 koła. Opakowanie redukujące pamięć skrętu szwu.</t>
    </r>
    <r>
      <rPr>
        <sz val="10"/>
        <rFont val="Calibri"/>
        <family val="2"/>
        <charset val="238"/>
        <scheme val="minor"/>
      </rPr>
      <t xml:space="preserve"> Skład chemiczny: Glikonat (72% Glikolid, 14% Trimetylenocarbonate, 14% Caprolakton), powleczenie: niepowlekany, materiał: Syntetyczny, absorpcja: 60-90 dni (proces hydrolizy), zdolność podtrzymywania tkankowego: 50%, 13-14 dni po zaimplantowaniu, sterylizacja: Tlenek etylenu. Cechy: wyższa początkowa wytrzymałość na rozciąganie, profil degradacji idealny dla tkanek miękkich, gładkość przejścia przez tkanki- ograniczenie traumatyzacji tkanki, doskonała giętkość i elastyczność szwu ułatwia manipulowanie szwem i wykonywanie węzłów. Wskazania: chirurgia plastyczna i rekonstrukcyjna, szycie skóry (szew śródskórny, tkanka podskórna), podwiązki.</t>
    </r>
  </si>
  <si>
    <r>
      <t xml:space="preserve">Nici chirurgiczne syntetyczne, monofilamentowe, wchłanialne o średnim okresie wchłaniania, wykonanym z glikonatu. </t>
    </r>
    <r>
      <rPr>
        <b/>
        <sz val="10"/>
        <rFont val="Calibri"/>
        <family val="2"/>
        <charset val="238"/>
        <scheme val="minor"/>
      </rPr>
      <t>Rozmiar nici: 4/0,długość nici: 45 cm, kolor nici:</t>
    </r>
    <r>
      <rPr>
        <b/>
        <sz val="10"/>
        <color rgb="FFFF0000"/>
        <rFont val="Calibri"/>
        <family val="2"/>
        <scheme val="minor"/>
      </rPr>
      <t>bezbarwny</t>
    </r>
    <r>
      <rPr>
        <b/>
        <sz val="10"/>
        <rFont val="Calibri"/>
        <family val="2"/>
        <charset val="238"/>
        <scheme val="minor"/>
      </rPr>
      <t xml:space="preserve">, rozmiar igły: DS16 - igła odwrotnie tnąca 3/8 koła. </t>
    </r>
    <r>
      <rPr>
        <b/>
        <sz val="10"/>
        <rFont val="Calibri"/>
        <family val="2"/>
        <scheme val="minor"/>
      </rPr>
      <t>Opakowanie redukujące pamięć skrętu szwu</t>
    </r>
    <r>
      <rPr>
        <sz val="10"/>
        <rFont val="Calibri"/>
        <family val="2"/>
        <charset val="238"/>
        <scheme val="minor"/>
      </rPr>
      <t>. Skład chemiczny: Glikonat (72% Glikolid, 14% Trimetylenocarbonate, 14% Caprolakton), powleczenie: niepowlekany, materiał: Syntetyczny, absorpcja: 60-90 dni (proces hydrolizy), zdolność podtrzymywania tkankowego: 50%, 13-14 dni po zaimplantowaniu, sterylizacja: Tlenek etylenu. Cechy: wyższa początkowa wytrzymałość na rozciąganie, profil degradacji idealny dla tkanek miękkich, gładkość przejścia przez tkanki- ograniczenie traumatyzacji tkanki, doskonała giętkość i elastyczność szwu ułatwia manipulowanie szwem i wykonywanie węzłów. Wskazania: chirurgia plastyczna i rekonstrukcyjna, szycie skóry (szew śródskórny, tkanka podskórna), podwiązki.</t>
    </r>
  </si>
  <si>
    <r>
      <t xml:space="preserve">Nici chirurgiczne syntetyczne, monofilamentowe, wchłanialne o średnim okresie wchłaniania, wykonanym z glikonatu. Rozmiar nici: </t>
    </r>
    <r>
      <rPr>
        <b/>
        <sz val="10"/>
        <color rgb="FF000000"/>
        <rFont val="Calibri"/>
        <family val="2"/>
        <charset val="238"/>
        <scheme val="minor"/>
      </rPr>
      <t xml:space="preserve">5/0,długość nici: 45 cm, kolor nici: </t>
    </r>
    <r>
      <rPr>
        <b/>
        <sz val="10"/>
        <color rgb="FFFF0000"/>
        <rFont val="Calibri"/>
        <family val="2"/>
        <charset val="238"/>
        <scheme val="minor"/>
      </rPr>
      <t>bezbarwn</t>
    </r>
    <r>
      <rPr>
        <b/>
        <sz val="10"/>
        <color rgb="FFFF0000"/>
        <rFont val="Calibri"/>
        <family val="2"/>
        <scheme val="minor"/>
      </rPr>
      <t>y</t>
    </r>
    <r>
      <rPr>
        <b/>
        <sz val="10"/>
        <color rgb="FF000000"/>
        <rFont val="Calibri"/>
        <family val="2"/>
        <charset val="238"/>
        <scheme val="minor"/>
      </rPr>
      <t>, rozmiar igły: DS16 - igła odwrotnie tnąca 3/8 koła.</t>
    </r>
    <r>
      <rPr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scheme val="minor"/>
      </rPr>
      <t>Opakowanie redukujące pamięć skrętu szwu</t>
    </r>
    <r>
      <rPr>
        <sz val="10"/>
        <color rgb="FF000000"/>
        <rFont val="Calibri"/>
        <family val="2"/>
        <charset val="238"/>
        <scheme val="minor"/>
      </rPr>
      <t>. Skład chemiczny: Glikonat (72% Glikolid, 14% Trimetylenocarbonate, 14% Caprolakton), powleczenie: niepowlekany, materiał: Syntetyczny, absorpcja: 60-90 dni (proces hydrolizy), zdolność podtrzymywania tkankowego: 50%, 13-14 dni po zaimplantowaniu, sterylizacja: Tlenek etylenu. Cechy: wyższa początkowa wytrzymałość na rozciąganie,profil degradacji idealny dla tkanek miękkich, gładkość przejścia przez tkanki- ograniczenie traumatyzacji tkanki, doskonała giętkość i elastyczność szwu ułatwia manipulowanie szwem i wykonywanie węzłów. Wskazania: chirurgia plastyczna i rekonstrukcyjna, szycie skóry (szew śródskórny, tkanka podskórna), podwiązki.</t>
    </r>
  </si>
  <si>
    <r>
      <t>Nici chirurgiczne syntetyczne, monofilamentowe, wchłanialne o średnim okresie wchłaniania, wykonanym z glikonatu. Rozmiar nici: 6</t>
    </r>
    <r>
      <rPr>
        <b/>
        <sz val="10"/>
        <color rgb="FF000000"/>
        <rFont val="Calibri"/>
        <family val="2"/>
        <charset val="238"/>
        <scheme val="minor"/>
      </rPr>
      <t xml:space="preserve">/0,długość nici: 45 cm, kolor nici: </t>
    </r>
    <r>
      <rPr>
        <b/>
        <sz val="10"/>
        <color rgb="FFFF0000"/>
        <rFont val="Calibri"/>
        <family val="2"/>
        <scheme val="minor"/>
      </rPr>
      <t>bezbarwny</t>
    </r>
    <r>
      <rPr>
        <b/>
        <sz val="10"/>
        <color rgb="FF000000"/>
        <rFont val="Calibri"/>
        <family val="2"/>
        <charset val="238"/>
        <scheme val="minor"/>
      </rPr>
      <t>, rozmiar igły: DS12 - igła odwrotnie tnąca 3/8 koła.</t>
    </r>
    <r>
      <rPr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scheme val="minor"/>
      </rPr>
      <t>Opakowanie redukujące pamięć skrętu szwu.</t>
    </r>
    <r>
      <rPr>
        <sz val="10"/>
        <color rgb="FF000000"/>
        <rFont val="Calibri"/>
        <family val="2"/>
        <charset val="238"/>
        <scheme val="minor"/>
      </rPr>
      <t xml:space="preserve"> Skład chemiczny: Glikonat (72% Glikolid, 14% Trimetylenocarbonate, 14% Caprolakton), powleczenie: niepowlekany, materiał: Syntetyczny, absorpcja: 60-90 dni (proces hydrolizy), zdolność podtrzymywania tkankowego: 50%, 13-14 dni po zaimplantowaniu, sterylizacja: Tlenek etylenu. Cechy: wyższa początkowa wytrzymałość na rozciąganie,profil degradacji idealny dla tkanek miękkich, gładkość przejścia przez tkanki- ograniczenie traumatyzacji tkanki, doskonała giętkość i elastyczność szwu ułatwia manipulowanie szwem i wykonywanie węzłów. Wskazania: chirurgia plastyczna i rekonstrukcyjna, szycie skóry (szew śródskórny, tkanka podskórna), podwiązki.</t>
    </r>
  </si>
  <si>
    <r>
      <t>Nici chirurgiczne syntetyczne, monofilamentowe, wchłanialne o średnim okresie wchłaniania, wykonanym z glikonatu. Rozmiar nici: 6</t>
    </r>
    <r>
      <rPr>
        <b/>
        <sz val="10"/>
        <color rgb="FF000000"/>
        <rFont val="Calibri"/>
        <family val="2"/>
        <charset val="238"/>
        <scheme val="minor"/>
      </rPr>
      <t>/0,długość nici: 45 cm, kolor nici:</t>
    </r>
    <r>
      <rPr>
        <b/>
        <sz val="10"/>
        <color rgb="FFFF0000"/>
        <rFont val="Calibri"/>
        <family val="2"/>
        <charset val="238"/>
        <scheme val="minor"/>
      </rPr>
      <t xml:space="preserve"> fioletowy</t>
    </r>
    <r>
      <rPr>
        <b/>
        <sz val="10"/>
        <color rgb="FF000000"/>
        <rFont val="Calibri"/>
        <family val="2"/>
        <charset val="238"/>
        <scheme val="minor"/>
      </rPr>
      <t>, rozmiar igły: DS12 - igła odwrotnie tnąca 3/8 koła.</t>
    </r>
    <r>
      <rPr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scheme val="minor"/>
      </rPr>
      <t>Opakowanie redukujące pamięć skrętu szwu.</t>
    </r>
    <r>
      <rPr>
        <sz val="10"/>
        <color rgb="FF000000"/>
        <rFont val="Calibri"/>
        <family val="2"/>
        <charset val="238"/>
        <scheme val="minor"/>
      </rPr>
      <t xml:space="preserve"> Skład chemiczny: Glikonat (72% Glikolid, 14% Trimetylenocarbonate, 14% Caprolakton), powleczenie: niepowlekany, materiał: Syntetyczny, absorpcja: 60-90 dni (proces hydrolizy), zdolność podtrzymywania tkankowego: 50%, 13-14 dni po zaimplantowaniu, sterylizacja: Tlenek etylenu. Cechy: wyższa początkowa wytrzymałość na rozciąganie,profil degradacji idealny dla tkanek miękkich, gładkość przejścia przez tkanki- ograniczenie traumatyzacji tkanki, doskonała giętkość i elastyczność szwu ułatwia manipulowanie szwem i wykonywanie węzłów. Wskazania: chirurgia plastyczna i rekonstrukcyjna, szycie skóry (szew śródskórny, tkanka podskórna), podwiązki.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</si>
</sst>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0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i/>
      <sz val="9"/>
      <color rgb="FFFF0000"/>
      <name val="Times New Roman"/>
      <family val="1"/>
      <charset val="238"/>
    </font>
    <font>
      <b/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0" fontId="9" fillId="0" borderId="0" xfId="0" applyFont="1" applyFill="1"/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7" fillId="0" borderId="0" xfId="0" applyFont="1" applyFill="1"/>
    <xf numFmtId="164" fontId="7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right" vertical="center"/>
    </xf>
    <xf numFmtId="9" fontId="7" fillId="0" borderId="1" xfId="2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12" fillId="0" borderId="0" xfId="0" applyFont="1" applyFill="1"/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164" fontId="8" fillId="0" borderId="7" xfId="2" applyNumberFormat="1" applyFont="1" applyFill="1" applyBorder="1" applyAlignment="1">
      <alignment horizontal="center" vertical="center"/>
    </xf>
    <xf numFmtId="164" fontId="8" fillId="0" borderId="8" xfId="2" applyNumberFormat="1" applyFont="1" applyFill="1" applyBorder="1" applyAlignment="1">
      <alignment horizontal="right" vertical="center"/>
    </xf>
    <xf numFmtId="9" fontId="8" fillId="0" borderId="8" xfId="2" applyNumberFormat="1" applyFont="1" applyFill="1" applyBorder="1" applyAlignment="1">
      <alignment horizontal="center" vertical="center"/>
    </xf>
    <xf numFmtId="164" fontId="8" fillId="0" borderId="9" xfId="2" applyNumberFormat="1" applyFont="1" applyFill="1" applyBorder="1" applyAlignment="1">
      <alignment horizontal="right" vertical="center"/>
    </xf>
    <xf numFmtId="0" fontId="6" fillId="2" borderId="1" xfId="2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/>
    <xf numFmtId="0" fontId="5" fillId="2" borderId="1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left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left"/>
    </xf>
    <xf numFmtId="0" fontId="13" fillId="0" borderId="0" xfId="0" applyFont="1" applyAlignment="1">
      <alignment horizontal="center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showWhiteSpace="0" topLeftCell="A16" zoomScaleNormal="100" zoomScaleSheetLayoutView="115" workbookViewId="0">
      <selection activeCell="A22" sqref="A22:XFD22"/>
    </sheetView>
  </sheetViews>
  <sheetFormatPr defaultColWidth="9.140625" defaultRowHeight="11.25" x14ac:dyDescent="0.2"/>
  <cols>
    <col min="1" max="1" width="3.5703125" style="2" customWidth="1"/>
    <col min="2" max="2" width="60" style="1" customWidth="1"/>
    <col min="3" max="3" width="9" style="15" customWidth="1"/>
    <col min="4" max="4" width="7.85546875" style="2" customWidth="1"/>
    <col min="5" max="5" width="9.28515625" style="2" customWidth="1"/>
    <col min="6" max="6" width="9.140625" style="1"/>
    <col min="7" max="7" width="13.7109375" style="3" customWidth="1"/>
    <col min="8" max="8" width="7" style="2" customWidth="1"/>
    <col min="9" max="9" width="11" style="3" customWidth="1"/>
    <col min="10" max="10" width="12.85546875" style="3" customWidth="1"/>
    <col min="11" max="16384" width="9.140625" style="1"/>
  </cols>
  <sheetData>
    <row r="1" spans="1:10" s="10" customFormat="1" ht="12.75" customHeight="1" x14ac:dyDescent="0.2">
      <c r="A1" s="43" t="s">
        <v>33</v>
      </c>
      <c r="B1" s="44"/>
      <c r="C1" s="47" t="s">
        <v>26</v>
      </c>
      <c r="D1" s="47"/>
      <c r="E1" s="47"/>
      <c r="F1" s="33"/>
      <c r="G1" s="33"/>
      <c r="H1" s="45" t="s">
        <v>27</v>
      </c>
      <c r="I1" s="45"/>
      <c r="J1" s="46"/>
    </row>
    <row r="2" spans="1:10" s="10" customFormat="1" ht="20.25" customHeight="1" x14ac:dyDescent="0.2">
      <c r="A2" s="38" t="s">
        <v>16</v>
      </c>
      <c r="B2" s="39"/>
      <c r="C2" s="39"/>
      <c r="D2" s="39"/>
      <c r="E2" s="39"/>
      <c r="F2" s="39"/>
      <c r="G2" s="39"/>
      <c r="H2" s="39"/>
      <c r="I2" s="39"/>
      <c r="J2" s="40"/>
    </row>
    <row r="3" spans="1:10" s="10" customFormat="1" ht="36" x14ac:dyDescent="0.2">
      <c r="A3" s="17" t="s">
        <v>4</v>
      </c>
      <c r="B3" s="18" t="s">
        <v>9</v>
      </c>
      <c r="C3" s="18" t="s">
        <v>6</v>
      </c>
      <c r="D3" s="18" t="s">
        <v>12</v>
      </c>
      <c r="E3" s="18" t="s">
        <v>25</v>
      </c>
      <c r="F3" s="18" t="s">
        <v>10</v>
      </c>
      <c r="G3" s="23" t="s">
        <v>13</v>
      </c>
      <c r="H3" s="18" t="s">
        <v>11</v>
      </c>
      <c r="I3" s="23" t="s">
        <v>0</v>
      </c>
      <c r="J3" s="18" t="s">
        <v>14</v>
      </c>
    </row>
    <row r="4" spans="1:10" s="4" customFormat="1" x14ac:dyDescent="0.2">
      <c r="A4" s="34" t="s">
        <v>3</v>
      </c>
      <c r="B4" s="34" t="s">
        <v>1</v>
      </c>
      <c r="C4" s="35" t="s">
        <v>2</v>
      </c>
      <c r="D4" s="34" t="s">
        <v>17</v>
      </c>
      <c r="E4" s="34" t="s">
        <v>18</v>
      </c>
      <c r="F4" s="36" t="s">
        <v>20</v>
      </c>
      <c r="G4" s="36" t="s">
        <v>21</v>
      </c>
      <c r="H4" s="37" t="s">
        <v>22</v>
      </c>
      <c r="I4" s="36" t="s">
        <v>23</v>
      </c>
      <c r="J4" s="36" t="s">
        <v>24</v>
      </c>
    </row>
    <row r="5" spans="1:10" s="5" customFormat="1" ht="178.5" x14ac:dyDescent="0.2">
      <c r="A5" s="24">
        <v>1</v>
      </c>
      <c r="B5" s="25" t="s">
        <v>28</v>
      </c>
      <c r="C5" s="26" t="s">
        <v>15</v>
      </c>
      <c r="D5" s="31">
        <v>2</v>
      </c>
      <c r="E5" s="25"/>
      <c r="F5" s="11"/>
      <c r="G5" s="12">
        <f>F5*D5</f>
        <v>0</v>
      </c>
      <c r="H5" s="13"/>
      <c r="I5" s="12">
        <f t="shared" ref="I5" si="0">J5-G5</f>
        <v>0</v>
      </c>
      <c r="J5" s="12">
        <f t="shared" ref="J5" si="1">G5*H5+G5</f>
        <v>0</v>
      </c>
    </row>
    <row r="6" spans="1:10" s="5" customFormat="1" ht="140.25" x14ac:dyDescent="0.2">
      <c r="A6" s="27">
        <v>2</v>
      </c>
      <c r="B6" s="28" t="s">
        <v>29</v>
      </c>
      <c r="C6" s="26" t="s">
        <v>15</v>
      </c>
      <c r="D6" s="31">
        <v>2</v>
      </c>
      <c r="E6" s="28"/>
      <c r="F6" s="11"/>
      <c r="G6" s="12">
        <f t="shared" ref="G6:G21" si="2">F6*D6</f>
        <v>0</v>
      </c>
      <c r="H6" s="13"/>
      <c r="I6" s="12">
        <f t="shared" ref="I6:I21" si="3">J6-G6</f>
        <v>0</v>
      </c>
      <c r="J6" s="12">
        <f t="shared" ref="J6:J21" si="4">G6*H6+G6</f>
        <v>0</v>
      </c>
    </row>
    <row r="7" spans="1:10" s="5" customFormat="1" ht="140.25" x14ac:dyDescent="0.2">
      <c r="A7" s="27">
        <v>3</v>
      </c>
      <c r="B7" s="25" t="s">
        <v>38</v>
      </c>
      <c r="C7" s="26" t="s">
        <v>15</v>
      </c>
      <c r="D7" s="31">
        <v>38</v>
      </c>
      <c r="E7" s="25"/>
      <c r="F7" s="11"/>
      <c r="G7" s="12">
        <f t="shared" si="2"/>
        <v>0</v>
      </c>
      <c r="H7" s="13"/>
      <c r="I7" s="12">
        <f t="shared" si="3"/>
        <v>0</v>
      </c>
      <c r="J7" s="12">
        <f t="shared" si="4"/>
        <v>0</v>
      </c>
    </row>
    <row r="8" spans="1:10" s="5" customFormat="1" ht="140.25" x14ac:dyDescent="0.2">
      <c r="A8" s="24">
        <v>4</v>
      </c>
      <c r="B8" s="29" t="s">
        <v>34</v>
      </c>
      <c r="C8" s="26" t="s">
        <v>15</v>
      </c>
      <c r="D8" s="31">
        <v>1</v>
      </c>
      <c r="E8" s="29"/>
      <c r="F8" s="11"/>
      <c r="G8" s="12">
        <f t="shared" si="2"/>
        <v>0</v>
      </c>
      <c r="H8" s="13"/>
      <c r="I8" s="12">
        <f t="shared" si="3"/>
        <v>0</v>
      </c>
      <c r="J8" s="12">
        <f t="shared" si="4"/>
        <v>0</v>
      </c>
    </row>
    <row r="9" spans="1:10" s="5" customFormat="1" ht="140.25" x14ac:dyDescent="0.2">
      <c r="A9" s="27">
        <v>5</v>
      </c>
      <c r="B9" s="25" t="s">
        <v>35</v>
      </c>
      <c r="C9" s="30" t="s">
        <v>15</v>
      </c>
      <c r="D9" s="31">
        <v>25</v>
      </c>
      <c r="E9" s="25"/>
      <c r="F9" s="11"/>
      <c r="G9" s="12">
        <f t="shared" si="2"/>
        <v>0</v>
      </c>
      <c r="H9" s="13"/>
      <c r="I9" s="12">
        <f t="shared" si="3"/>
        <v>0</v>
      </c>
      <c r="J9" s="12">
        <f t="shared" si="4"/>
        <v>0</v>
      </c>
    </row>
    <row r="10" spans="1:10" s="5" customFormat="1" ht="140.25" x14ac:dyDescent="0.2">
      <c r="A10" s="27">
        <v>6</v>
      </c>
      <c r="B10" s="29" t="s">
        <v>36</v>
      </c>
      <c r="C10" s="26" t="s">
        <v>15</v>
      </c>
      <c r="D10" s="31">
        <v>114</v>
      </c>
      <c r="E10" s="29"/>
      <c r="F10" s="11"/>
      <c r="G10" s="12">
        <f t="shared" si="2"/>
        <v>0</v>
      </c>
      <c r="H10" s="13"/>
      <c r="I10" s="12">
        <f t="shared" si="3"/>
        <v>0</v>
      </c>
      <c r="J10" s="12">
        <f t="shared" si="4"/>
        <v>0</v>
      </c>
    </row>
    <row r="11" spans="1:10" s="5" customFormat="1" ht="140.25" x14ac:dyDescent="0.2">
      <c r="A11" s="24">
        <v>7</v>
      </c>
      <c r="B11" s="29" t="s">
        <v>37</v>
      </c>
      <c r="C11" s="26" t="s">
        <v>15</v>
      </c>
      <c r="D11" s="31">
        <v>10</v>
      </c>
      <c r="E11" s="29"/>
      <c r="F11" s="11"/>
      <c r="G11" s="12">
        <f t="shared" si="2"/>
        <v>0</v>
      </c>
      <c r="H11" s="13"/>
      <c r="I11" s="12">
        <f t="shared" si="3"/>
        <v>0</v>
      </c>
      <c r="J11" s="12">
        <f t="shared" si="4"/>
        <v>0</v>
      </c>
    </row>
    <row r="12" spans="1:10" s="5" customFormat="1" ht="140.25" x14ac:dyDescent="0.2">
      <c r="A12" s="27">
        <v>8</v>
      </c>
      <c r="B12" s="25" t="s">
        <v>30</v>
      </c>
      <c r="C12" s="26" t="s">
        <v>15</v>
      </c>
      <c r="D12" s="31">
        <v>1</v>
      </c>
      <c r="E12" s="25"/>
      <c r="F12" s="11"/>
      <c r="G12" s="12">
        <f t="shared" si="2"/>
        <v>0</v>
      </c>
      <c r="H12" s="13"/>
      <c r="I12" s="12">
        <f t="shared" si="3"/>
        <v>0</v>
      </c>
      <c r="J12" s="12">
        <f t="shared" si="4"/>
        <v>0</v>
      </c>
    </row>
    <row r="13" spans="1:10" s="5" customFormat="1" ht="178.5" x14ac:dyDescent="0.2">
      <c r="A13" s="27">
        <v>9</v>
      </c>
      <c r="B13" s="25" t="s">
        <v>40</v>
      </c>
      <c r="C13" s="30" t="s">
        <v>15</v>
      </c>
      <c r="D13" s="31">
        <v>1</v>
      </c>
      <c r="E13" s="25"/>
      <c r="F13" s="11"/>
      <c r="G13" s="12">
        <f t="shared" si="2"/>
        <v>0</v>
      </c>
      <c r="H13" s="13"/>
      <c r="I13" s="12">
        <f t="shared" si="3"/>
        <v>0</v>
      </c>
      <c r="J13" s="12">
        <f t="shared" si="4"/>
        <v>0</v>
      </c>
    </row>
    <row r="14" spans="1:10" s="5" customFormat="1" ht="178.5" x14ac:dyDescent="0.2">
      <c r="A14" s="24">
        <v>10</v>
      </c>
      <c r="B14" s="25" t="s">
        <v>41</v>
      </c>
      <c r="C14" s="30" t="s">
        <v>15</v>
      </c>
      <c r="D14" s="31">
        <v>13</v>
      </c>
      <c r="E14" s="25"/>
      <c r="F14" s="11"/>
      <c r="G14" s="12">
        <f t="shared" si="2"/>
        <v>0</v>
      </c>
      <c r="H14" s="13"/>
      <c r="I14" s="12">
        <f t="shared" si="3"/>
        <v>0</v>
      </c>
      <c r="J14" s="12">
        <f t="shared" si="4"/>
        <v>0</v>
      </c>
    </row>
    <row r="15" spans="1:10" s="5" customFormat="1" ht="178.5" x14ac:dyDescent="0.2">
      <c r="A15" s="27">
        <v>11</v>
      </c>
      <c r="B15" s="25" t="s">
        <v>42</v>
      </c>
      <c r="C15" s="26" t="s">
        <v>15</v>
      </c>
      <c r="D15" s="31">
        <v>2</v>
      </c>
      <c r="E15" s="25"/>
      <c r="F15" s="11"/>
      <c r="G15" s="12">
        <f t="shared" si="2"/>
        <v>0</v>
      </c>
      <c r="H15" s="13"/>
      <c r="I15" s="12">
        <f t="shared" si="3"/>
        <v>0</v>
      </c>
      <c r="J15" s="12">
        <f t="shared" si="4"/>
        <v>0</v>
      </c>
    </row>
    <row r="16" spans="1:10" s="5" customFormat="1" ht="178.5" x14ac:dyDescent="0.2">
      <c r="A16" s="27">
        <v>12</v>
      </c>
      <c r="B16" s="29" t="s">
        <v>43</v>
      </c>
      <c r="C16" s="26" t="s">
        <v>15</v>
      </c>
      <c r="D16" s="31">
        <v>7</v>
      </c>
      <c r="E16" s="29"/>
      <c r="F16" s="11"/>
      <c r="G16" s="12">
        <f t="shared" si="2"/>
        <v>0</v>
      </c>
      <c r="H16" s="13"/>
      <c r="I16" s="12">
        <f t="shared" si="3"/>
        <v>0</v>
      </c>
      <c r="J16" s="12">
        <f t="shared" si="4"/>
        <v>0</v>
      </c>
    </row>
    <row r="17" spans="1:10" s="5" customFormat="1" ht="178.5" x14ac:dyDescent="0.2">
      <c r="A17" s="24">
        <v>13</v>
      </c>
      <c r="B17" s="29" t="s">
        <v>39</v>
      </c>
      <c r="C17" s="26" t="s">
        <v>15</v>
      </c>
      <c r="D17" s="31">
        <v>36</v>
      </c>
      <c r="E17" s="29"/>
      <c r="F17" s="11"/>
      <c r="G17" s="12">
        <f t="shared" si="2"/>
        <v>0</v>
      </c>
      <c r="H17" s="13"/>
      <c r="I17" s="12">
        <f t="shared" si="3"/>
        <v>0</v>
      </c>
      <c r="J17" s="12">
        <f t="shared" si="4"/>
        <v>0</v>
      </c>
    </row>
    <row r="18" spans="1:10" s="5" customFormat="1" ht="178.5" x14ac:dyDescent="0.2">
      <c r="A18" s="27">
        <v>14</v>
      </c>
      <c r="B18" s="29" t="s">
        <v>44</v>
      </c>
      <c r="C18" s="26" t="s">
        <v>15</v>
      </c>
      <c r="D18" s="31">
        <v>1</v>
      </c>
      <c r="E18" s="29"/>
      <c r="F18" s="11"/>
      <c r="G18" s="12">
        <f t="shared" si="2"/>
        <v>0</v>
      </c>
      <c r="H18" s="13"/>
      <c r="I18" s="12">
        <f t="shared" si="3"/>
        <v>0</v>
      </c>
      <c r="J18" s="12">
        <f t="shared" si="4"/>
        <v>0</v>
      </c>
    </row>
    <row r="19" spans="1:10" s="5" customFormat="1" ht="178.5" x14ac:dyDescent="0.2">
      <c r="A19" s="27">
        <v>15</v>
      </c>
      <c r="B19" s="29" t="s">
        <v>45</v>
      </c>
      <c r="C19" s="26" t="s">
        <v>15</v>
      </c>
      <c r="D19" s="31">
        <v>7</v>
      </c>
      <c r="E19" s="29"/>
      <c r="F19" s="11"/>
      <c r="G19" s="12">
        <f t="shared" si="2"/>
        <v>0</v>
      </c>
      <c r="H19" s="13"/>
      <c r="I19" s="12">
        <f t="shared" si="3"/>
        <v>0</v>
      </c>
      <c r="J19" s="12">
        <f t="shared" si="4"/>
        <v>0</v>
      </c>
    </row>
    <row r="20" spans="1:10" s="5" customFormat="1" ht="204" x14ac:dyDescent="0.2">
      <c r="A20" s="24">
        <v>16</v>
      </c>
      <c r="B20" s="25" t="s">
        <v>31</v>
      </c>
      <c r="C20" s="26" t="s">
        <v>15</v>
      </c>
      <c r="D20" s="31">
        <v>13</v>
      </c>
      <c r="E20" s="25"/>
      <c r="F20" s="11"/>
      <c r="G20" s="12">
        <f t="shared" si="2"/>
        <v>0</v>
      </c>
      <c r="H20" s="13"/>
      <c r="I20" s="12">
        <f t="shared" si="3"/>
        <v>0</v>
      </c>
      <c r="J20" s="12">
        <f t="shared" si="4"/>
        <v>0</v>
      </c>
    </row>
    <row r="21" spans="1:10" s="5" customFormat="1" ht="192" thickBot="1" x14ac:dyDescent="0.25">
      <c r="A21" s="27">
        <v>17</v>
      </c>
      <c r="B21" s="29" t="s">
        <v>32</v>
      </c>
      <c r="C21" s="26" t="s">
        <v>15</v>
      </c>
      <c r="D21" s="32">
        <v>4</v>
      </c>
      <c r="E21" s="29"/>
      <c r="F21" s="11"/>
      <c r="G21" s="12">
        <f t="shared" si="2"/>
        <v>0</v>
      </c>
      <c r="H21" s="13"/>
      <c r="I21" s="12">
        <f t="shared" si="3"/>
        <v>0</v>
      </c>
      <c r="J21" s="12">
        <f t="shared" si="4"/>
        <v>0</v>
      </c>
    </row>
    <row r="22" spans="1:10" s="5" customFormat="1" ht="24" customHeight="1" thickBot="1" x14ac:dyDescent="0.25">
      <c r="A22" s="6"/>
      <c r="B22" s="7"/>
      <c r="C22" s="9"/>
      <c r="D22" s="8"/>
      <c r="E22" s="8"/>
      <c r="F22" s="19" t="s">
        <v>5</v>
      </c>
      <c r="G22" s="20">
        <f>SUM(G5:G21)</f>
        <v>0</v>
      </c>
      <c r="H22" s="21" t="s">
        <v>5</v>
      </c>
      <c r="I22" s="20">
        <f>SUM(I5:I21)</f>
        <v>0</v>
      </c>
      <c r="J22" s="22">
        <f>SUM(J5:J21)</f>
        <v>0</v>
      </c>
    </row>
    <row r="25" spans="1:10" ht="12.75" customHeight="1" x14ac:dyDescent="0.2">
      <c r="B25" s="16" t="s">
        <v>7</v>
      </c>
      <c r="C25" s="41" t="s">
        <v>7</v>
      </c>
      <c r="D25" s="41"/>
      <c r="E25" s="41"/>
    </row>
    <row r="26" spans="1:10" ht="12.75" customHeight="1" x14ac:dyDescent="0.2">
      <c r="B26" s="16" t="s">
        <v>8</v>
      </c>
      <c r="C26" s="48" t="s">
        <v>19</v>
      </c>
      <c r="D26" s="48"/>
      <c r="E26" s="48"/>
      <c r="F26" s="48"/>
      <c r="G26" s="48"/>
      <c r="H26" s="48"/>
      <c r="I26" s="48"/>
      <c r="J26" s="48"/>
    </row>
    <row r="27" spans="1:10" ht="11.25" customHeight="1" x14ac:dyDescent="0.2">
      <c r="C27" s="48"/>
      <c r="D27" s="48"/>
      <c r="E27" s="48"/>
      <c r="F27" s="48"/>
      <c r="G27" s="48"/>
      <c r="H27" s="48"/>
      <c r="I27" s="48"/>
      <c r="J27" s="48"/>
    </row>
    <row r="28" spans="1:10" x14ac:dyDescent="0.2">
      <c r="C28" s="42"/>
      <c r="D28" s="42"/>
      <c r="E28" s="42"/>
      <c r="F28" s="42"/>
      <c r="G28" s="42"/>
      <c r="H28" s="42"/>
    </row>
    <row r="29" spans="1:10" x14ac:dyDescent="0.2">
      <c r="D29" s="14"/>
      <c r="E29" s="14"/>
    </row>
  </sheetData>
  <mergeCells count="7">
    <mergeCell ref="A2:J2"/>
    <mergeCell ref="C25:E25"/>
    <mergeCell ref="C28:H28"/>
    <mergeCell ref="A1:B1"/>
    <mergeCell ref="H1:J1"/>
    <mergeCell ref="C1:E1"/>
    <mergeCell ref="C26:J27"/>
  </mergeCells>
  <phoneticPr fontId="0" type="noConversion"/>
  <printOptions horizontalCentered="1" verticalCentered="1"/>
  <pageMargins left="0.23622047244094491" right="0.23622047244094491" top="0.55118110236220474" bottom="0.55118110236220474" header="0.31496062992125984" footer="0.31496062992125984"/>
  <pageSetup paperSize="9" orientation="landscape" r:id="rId1"/>
  <headerFooter alignWithMargins="0"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1e</vt:lpstr>
    </vt:vector>
  </TitlesOfParts>
  <Company>KLINGER w Polsce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MROCZEK</dc:creator>
  <cp:lastModifiedBy>Ewa Mroczek</cp:lastModifiedBy>
  <cp:lastPrinted>2021-02-08T07:40:43Z</cp:lastPrinted>
  <dcterms:created xsi:type="dcterms:W3CDTF">2011-10-30T09:20:53Z</dcterms:created>
  <dcterms:modified xsi:type="dcterms:W3CDTF">2026-03-11T11:34:55Z</dcterms:modified>
</cp:coreProperties>
</file>